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5015" windowHeight="7980" tabRatio="500"/>
  </bookViews>
  <sheets>
    <sheet name="MCP" sheetId="4" r:id="rId1"/>
  </sheets>
  <definedNames>
    <definedName name="__xlfn_STDEV_P">#N/A</definedName>
  </definedNames>
  <calcPr calcId="125725" fullPrecision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2" i="4"/>
  <c r="U11"/>
  <c r="O12" l="1"/>
  <c r="V12" s="1"/>
  <c r="O11"/>
  <c r="V11" s="1"/>
  <c r="P11" l="1"/>
  <c r="Q11" s="1"/>
  <c r="R11" s="1"/>
  <c r="P12"/>
  <c r="Q12" s="1"/>
  <c r="R12" l="1"/>
  <c r="R14" s="1"/>
  <c r="S11"/>
  <c r="T11" s="1"/>
  <c r="P13"/>
  <c r="S12" l="1"/>
  <c r="T12" s="1"/>
  <c r="T15" s="1"/>
</calcChain>
</file>

<file path=xl/sharedStrings.xml><?xml version="1.0" encoding="utf-8"?>
<sst xmlns="http://schemas.openxmlformats.org/spreadsheetml/2006/main" count="47" uniqueCount="42">
  <si>
    <t>MAPA COMPARATIVO DE PREÇOS</t>
  </si>
  <si>
    <t>Item</t>
  </si>
  <si>
    <t>Descrição</t>
  </si>
  <si>
    <t>Unidade de Medida</t>
  </si>
  <si>
    <t>Quantidade</t>
  </si>
  <si>
    <t>Fornecedores (valor unitário)</t>
  </si>
  <si>
    <t xml:space="preserve">Preços Públicos (valor unitário) </t>
  </si>
  <si>
    <t>MÉDIA</t>
  </si>
  <si>
    <t>VALOR TOTAL MÉDIA</t>
  </si>
  <si>
    <t>Marília Ruivo</t>
  </si>
  <si>
    <t>Fernando Pedro</t>
  </si>
  <si>
    <t>Órion Multicultural</t>
  </si>
  <si>
    <t>Thalyson Mota</t>
  </si>
  <si>
    <t>Mei Santana</t>
  </si>
  <si>
    <t>Editage</t>
  </si>
  <si>
    <t>TSE</t>
  </si>
  <si>
    <t>MPU</t>
  </si>
  <si>
    <t>SINTRA</t>
  </si>
  <si>
    <t>CJF</t>
  </si>
  <si>
    <t>Lauda</t>
  </si>
  <si>
    <t>#120</t>
  </si>
  <si>
    <t>#45</t>
  </si>
  <si>
    <t>#72</t>
  </si>
  <si>
    <t>#60</t>
  </si>
  <si>
    <t>#100</t>
  </si>
  <si>
    <t>#24</t>
  </si>
  <si>
    <t>#36</t>
  </si>
  <si>
    <t>#30</t>
  </si>
  <si>
    <t>Notas explicativas:</t>
  </si>
  <si>
    <r>
      <rPr>
        <vertAlign val="superscript"/>
        <sz val="11"/>
        <color indexed="8"/>
        <rFont val="Calibri"/>
        <family val="2"/>
      </rPr>
      <t>1</t>
    </r>
    <r>
      <rPr>
        <sz val="11"/>
        <color indexed="8"/>
        <rFont val="Calibri"/>
        <family val="2"/>
      </rPr>
      <t xml:space="preserve"> # excluídos pela unidade técnica</t>
    </r>
  </si>
  <si>
    <r>
      <rPr>
        <vertAlign val="super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 xml:space="preserve"> Os valores constantes do edital de credenciamento do TCU tem como base para calculo a quantidade de palavras, não sendo possível realizar a conversão para o modelo proposto pelo TSE (laudas com 1000 carcateres sem espaço).</t>
    </r>
  </si>
  <si>
    <r>
      <rPr>
        <vertAlign val="superscript"/>
        <sz val="11"/>
        <color indexed="8"/>
        <rFont val="Calibri"/>
        <family val="2"/>
      </rPr>
      <t>3</t>
    </r>
    <r>
      <rPr>
        <sz val="11"/>
        <color indexed="8"/>
        <rFont val="Calibri"/>
        <family val="2"/>
      </rPr>
      <t xml:space="preserve"> Optou-se por desconsiderar as cotações que destoam significativamente da média praticada pela Administração Pública, por apresentarem valores muito inferiores ou superiores aos verificados em credenciamentos vigentes, o que poderia distorcer a estimativa do valor de referência e comprometer a vantajosidade prevista no art. 11, inciso VI, da Lei nº 14.133/2021.
</t>
    </r>
  </si>
  <si>
    <t>Notas explicativas da unidade técnica AIN:</t>
  </si>
  <si>
    <r>
      <rPr>
        <vertAlign val="superscript"/>
        <sz val="11"/>
        <color indexed="8"/>
        <rFont val="Calibri"/>
        <family val="2"/>
      </rPr>
      <t>4</t>
    </r>
    <r>
      <rPr>
        <sz val="11"/>
        <color indexed="8"/>
        <rFont val="Calibri"/>
        <family val="2"/>
      </rPr>
      <t xml:space="preserve"> Assim, para fins de estimativa do custo por lauda,  foram considerados exclusivamente os valores constantes do Edital de Credenciamento TSE 01/2020 (já expirado), os editais de credenciamento vigentes do Ministério Público da União e do Conselho da Justiça Federal (CJF), bem como os parâmetros referenciais divulgados pelo Sindicato Nacional dos Tradutores (SINTRA), por refletirem práticas correntes e tecnicamente compatíveis com o objeto, razão pela qual sugere-se o valor de Referência de </t>
    </r>
    <r>
      <rPr>
        <b/>
        <sz val="11"/>
        <color rgb="FF000000"/>
        <rFont val="Calibri"/>
        <family val="2"/>
      </rPr>
      <t>R$ 44,38</t>
    </r>
    <r>
      <rPr>
        <sz val="11"/>
        <color indexed="8"/>
        <rFont val="Calibri"/>
        <family val="2"/>
      </rPr>
      <t>, e um estimativa anual deR$ 33.660,00.</t>
    </r>
  </si>
  <si>
    <t>MEDIANA</t>
  </si>
  <si>
    <t>VALOR TOTAL MEDIANA</t>
  </si>
  <si>
    <t>MENOR PREÇO</t>
  </si>
  <si>
    <t>VALOR TOTAL MENOR PREÇO</t>
  </si>
  <si>
    <t>Desvio Padrão</t>
  </si>
  <si>
    <t>CV</t>
  </si>
  <si>
    <t>Tradução de textos do idioma português para os idiomas inglês, espanhol e francês e vice-versa</t>
  </si>
  <si>
    <t>Revisão de textos traduzidos do idioma português para os idiomas inglês, espanhol e francês e vice-versa</t>
  </si>
</sst>
</file>

<file path=xl/styles.xml><?xml version="1.0" encoding="utf-8"?>
<styleSheet xmlns="http://schemas.openxmlformats.org/spreadsheetml/2006/main">
  <numFmts count="2">
    <numFmt numFmtId="164" formatCode="[$R$-416]\ #,##0.00;[Red]\-[$R$-416]\ #,##0.00"/>
    <numFmt numFmtId="165" formatCode="&quot;R$ &quot;#,##0.00"/>
  </numFmts>
  <fonts count="9"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u/>
      <sz val="11"/>
      <color indexed="8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vertAlign val="superscript"/>
      <sz val="11"/>
      <color indexed="8"/>
      <name val="Calibri"/>
      <family val="2"/>
    </font>
    <font>
      <b/>
      <sz val="11"/>
      <color rgb="FF000000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Border="1" applyAlignment="1">
      <alignment vertical="center"/>
    </xf>
    <xf numFmtId="0" fontId="0" fillId="0" borderId="3" xfId="0" applyFont="1" applyBorder="1" applyAlignment="1">
      <alignment horizontal="center" vertical="center"/>
    </xf>
    <xf numFmtId="9" fontId="0" fillId="0" borderId="1" xfId="1" applyFont="1" applyFill="1" applyBorder="1" applyAlignment="1" applyProtection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567267</xdr:colOff>
      <xdr:row>1</xdr:row>
      <xdr:rowOff>0</xdr:rowOff>
    </xdr:from>
    <xdr:to>
      <xdr:col>8</xdr:col>
      <xdr:colOff>455083</xdr:colOff>
      <xdr:row>4</xdr:row>
      <xdr:rowOff>57150</xdr:rowOff>
    </xdr:to>
    <xdr:pic>
      <xdr:nvPicPr>
        <xdr:cNvPr id="1064" name="Imagem 1">
          <a:extLst>
            <a:ext uri="{FF2B5EF4-FFF2-40B4-BE49-F238E27FC236}">
              <a16:creationId xmlns:a16="http://schemas.microsoft.com/office/drawing/2014/main" xmlns="" id="{708E66DF-8F3B-C1BA-5E40-780C04D1B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706100" y="190500"/>
          <a:ext cx="702733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5"/>
  <sheetViews>
    <sheetView showGridLines="0" tabSelected="1" zoomScale="90" zoomScaleNormal="90" workbookViewId="0"/>
  </sheetViews>
  <sheetFormatPr defaultRowHeight="15"/>
  <cols>
    <col min="1" max="1" width="8" style="2" customWidth="1"/>
    <col min="2" max="2" width="52" style="2" customWidth="1"/>
    <col min="3" max="3" width="15.85546875" style="5" customWidth="1"/>
    <col min="4" max="10" width="12.140625" style="5" customWidth="1"/>
    <col min="11" max="14" width="11.42578125" style="1" customWidth="1"/>
    <col min="15" max="16" width="13.85546875" style="1" customWidth="1"/>
    <col min="17" max="17" width="11.42578125" style="1" bestFit="1" customWidth="1"/>
    <col min="18" max="18" width="15.5703125" style="1" customWidth="1"/>
    <col min="19" max="19" width="11.5703125" style="1" customWidth="1"/>
    <col min="20" max="20" width="13.28515625" style="1" customWidth="1"/>
    <col min="21" max="16384" width="9.140625" style="1"/>
  </cols>
  <sheetData>
    <row r="1" spans="1:22">
      <c r="A1" s="1"/>
      <c r="C1" s="6"/>
      <c r="O1"/>
      <c r="P1"/>
    </row>
    <row r="2" spans="1:22">
      <c r="A2" s="1"/>
      <c r="C2" s="6"/>
      <c r="O2"/>
      <c r="P2"/>
    </row>
    <row r="3" spans="1:22">
      <c r="A3" s="1"/>
      <c r="C3" s="6"/>
      <c r="D3" s="6"/>
      <c r="E3" s="6"/>
      <c r="F3" s="6"/>
      <c r="G3" s="6"/>
      <c r="H3" s="6"/>
      <c r="I3" s="6"/>
      <c r="J3" s="6"/>
    </row>
    <row r="4" spans="1:22">
      <c r="A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22">
      <c r="A5" s="8"/>
      <c r="B5" s="8"/>
      <c r="C5" s="9"/>
      <c r="D5" s="9"/>
      <c r="E5" s="9"/>
      <c r="F5" s="9"/>
      <c r="G5" s="9"/>
      <c r="H5" s="9"/>
      <c r="I5" s="9"/>
      <c r="J5" s="9"/>
      <c r="K5" s="8"/>
      <c r="L5" s="8"/>
      <c r="M5" s="8"/>
      <c r="N5" s="8"/>
      <c r="O5" s="8"/>
      <c r="P5" s="8"/>
    </row>
    <row r="6" spans="1:22">
      <c r="A6" s="41" t="s">
        <v>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</row>
    <row r="7" spans="1:22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</row>
    <row r="8" spans="1:22" hidden="1">
      <c r="A8" s="8"/>
      <c r="B8" s="8"/>
      <c r="C8" s="9"/>
      <c r="D8" s="9"/>
      <c r="E8" s="9"/>
      <c r="F8" s="9"/>
      <c r="G8" s="9"/>
      <c r="H8" s="9"/>
      <c r="I8" s="9"/>
      <c r="J8" s="9"/>
      <c r="K8" s="8"/>
      <c r="L8" s="8"/>
      <c r="M8" s="8"/>
      <c r="N8" s="8"/>
      <c r="O8" s="8"/>
      <c r="P8" s="8"/>
    </row>
    <row r="9" spans="1:22" ht="15" customHeight="1">
      <c r="A9" s="32" t="s">
        <v>1</v>
      </c>
      <c r="B9" s="32" t="s">
        <v>2</v>
      </c>
      <c r="C9" s="33" t="s">
        <v>3</v>
      </c>
      <c r="D9" s="28" t="s">
        <v>4</v>
      </c>
      <c r="E9" s="33" t="s">
        <v>5</v>
      </c>
      <c r="F9" s="33"/>
      <c r="G9" s="33"/>
      <c r="H9" s="33"/>
      <c r="I9" s="33"/>
      <c r="J9" s="33"/>
      <c r="K9" s="30" t="s">
        <v>6</v>
      </c>
      <c r="L9" s="31"/>
      <c r="M9" s="31"/>
      <c r="N9" s="31"/>
      <c r="O9" s="36" t="s">
        <v>7</v>
      </c>
      <c r="P9" s="33" t="s">
        <v>8</v>
      </c>
      <c r="Q9" s="36" t="s">
        <v>34</v>
      </c>
      <c r="R9" s="33" t="s">
        <v>35</v>
      </c>
      <c r="S9" s="36" t="s">
        <v>36</v>
      </c>
      <c r="T9" s="33" t="s">
        <v>37</v>
      </c>
      <c r="U9" s="39" t="s">
        <v>38</v>
      </c>
      <c r="V9" s="40" t="s">
        <v>39</v>
      </c>
    </row>
    <row r="10" spans="1:22" ht="45">
      <c r="A10" s="32"/>
      <c r="B10" s="32"/>
      <c r="C10" s="33"/>
      <c r="D10" s="29"/>
      <c r="E10" s="15" t="s">
        <v>9</v>
      </c>
      <c r="F10" s="15" t="s">
        <v>10</v>
      </c>
      <c r="G10" s="15" t="s">
        <v>11</v>
      </c>
      <c r="H10" s="15" t="s">
        <v>12</v>
      </c>
      <c r="I10" s="15" t="s">
        <v>13</v>
      </c>
      <c r="J10" s="15" t="s">
        <v>14</v>
      </c>
      <c r="K10" s="15" t="s">
        <v>15</v>
      </c>
      <c r="L10" s="15" t="s">
        <v>16</v>
      </c>
      <c r="M10" s="15" t="s">
        <v>17</v>
      </c>
      <c r="N10" s="15" t="s">
        <v>18</v>
      </c>
      <c r="O10" s="37"/>
      <c r="P10" s="33"/>
      <c r="Q10" s="37"/>
      <c r="R10" s="33"/>
      <c r="S10" s="37"/>
      <c r="T10" s="33"/>
      <c r="U10" s="39"/>
      <c r="V10" s="40"/>
    </row>
    <row r="11" spans="1:22" ht="30">
      <c r="A11" s="10">
        <v>1</v>
      </c>
      <c r="B11" s="17" t="s">
        <v>40</v>
      </c>
      <c r="C11" s="18" t="s">
        <v>19</v>
      </c>
      <c r="D11" s="19">
        <v>500</v>
      </c>
      <c r="E11" s="11" t="s">
        <v>20</v>
      </c>
      <c r="F11" s="11" t="s">
        <v>21</v>
      </c>
      <c r="G11" s="11" t="s">
        <v>22</v>
      </c>
      <c r="H11" s="11" t="s">
        <v>23</v>
      </c>
      <c r="I11" s="11" t="s">
        <v>23</v>
      </c>
      <c r="J11" s="11" t="s">
        <v>24</v>
      </c>
      <c r="K11" s="24">
        <v>42</v>
      </c>
      <c r="L11" s="24">
        <v>47.5</v>
      </c>
      <c r="M11" s="24">
        <v>43.02</v>
      </c>
      <c r="N11" s="24">
        <v>45</v>
      </c>
      <c r="O11" s="12">
        <f>ROUND(AVERAGE(E11:N11),2)</f>
        <v>44.38</v>
      </c>
      <c r="P11" s="12">
        <f>ROUND(O11*D11,2)</f>
        <v>22190</v>
      </c>
      <c r="Q11" s="12">
        <f>ROUND(MEDIAN(G11:P11),2)</f>
        <v>44.69</v>
      </c>
      <c r="R11" s="12">
        <f>Q11*D11</f>
        <v>22345</v>
      </c>
      <c r="S11" s="12">
        <f>ROUND(SMALL(I11:R11,1),2)</f>
        <v>42</v>
      </c>
      <c r="T11" s="12">
        <f>D11*S11</f>
        <v>21000</v>
      </c>
      <c r="U11" s="26">
        <f>STDEVP(E11:N11)</f>
        <v>2.0995713848307198</v>
      </c>
      <c r="V11" s="27">
        <f>U11/O11</f>
        <v>0.05</v>
      </c>
    </row>
    <row r="12" spans="1:22" ht="30">
      <c r="A12" s="10">
        <v>2</v>
      </c>
      <c r="B12" s="17" t="s">
        <v>41</v>
      </c>
      <c r="C12" s="18" t="s">
        <v>19</v>
      </c>
      <c r="D12" s="19">
        <v>500</v>
      </c>
      <c r="E12" s="11" t="s">
        <v>23</v>
      </c>
      <c r="F12" s="11" t="s">
        <v>25</v>
      </c>
      <c r="G12" s="11" t="s">
        <v>26</v>
      </c>
      <c r="H12" s="11" t="s">
        <v>23</v>
      </c>
      <c r="I12" s="11" t="s">
        <v>27</v>
      </c>
      <c r="J12" s="11" t="s">
        <v>26</v>
      </c>
      <c r="K12" s="24">
        <v>21.5</v>
      </c>
      <c r="L12" s="24">
        <v>23.75</v>
      </c>
      <c r="M12" s="24">
        <v>21.51</v>
      </c>
      <c r="N12" s="24">
        <v>25</v>
      </c>
      <c r="O12" s="12">
        <f>ROUND(AVERAGE(E12:N12),2)</f>
        <v>22.94</v>
      </c>
      <c r="P12" s="12">
        <f>ROUND(O12*D12,2)</f>
        <v>11470</v>
      </c>
      <c r="Q12" s="12">
        <f>ROUND(MEDIAN(G12:P12),2)</f>
        <v>23.35</v>
      </c>
      <c r="R12" s="12">
        <f>Q12*D12</f>
        <v>11675</v>
      </c>
      <c r="S12" s="12">
        <f>ROUND(SMALL(I12:R12,1),2)</f>
        <v>21.5</v>
      </c>
      <c r="T12" s="12">
        <f>D12*S12</f>
        <v>10750</v>
      </c>
      <c r="U12" s="26">
        <f>STDEVP(E12:N12)</f>
        <v>1.50151590068171</v>
      </c>
      <c r="V12" s="27">
        <f>U12/O12</f>
        <v>7.0000000000000007E-2</v>
      </c>
    </row>
    <row r="13" spans="1:22" ht="19.5" customHeight="1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16">
        <f>SUM(P11:P12)</f>
        <v>33660</v>
      </c>
      <c r="Q13" s="38"/>
      <c r="R13" s="38"/>
      <c r="S13" s="38"/>
      <c r="T13" s="38"/>
    </row>
    <row r="14" spans="1:22" ht="18.75" customHeight="1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25">
        <f>SUM(R11:R12)</f>
        <v>34020</v>
      </c>
      <c r="S14" s="38"/>
      <c r="T14" s="38"/>
    </row>
    <row r="15" spans="1:22" ht="18.75" customHeight="1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25">
        <f>SUM(T11:T12)</f>
        <v>31750</v>
      </c>
    </row>
    <row r="16" spans="1:22" ht="18.75" customHeight="1">
      <c r="A16" s="8"/>
      <c r="B16" s="8"/>
      <c r="C16" s="9"/>
      <c r="D16" s="9"/>
      <c r="E16" s="9"/>
      <c r="F16" s="9"/>
      <c r="G16" s="9"/>
      <c r="H16" s="9"/>
      <c r="I16" s="9"/>
      <c r="J16" s="9"/>
      <c r="K16" s="8"/>
      <c r="L16" s="8"/>
      <c r="M16" s="8"/>
      <c r="N16" s="8"/>
      <c r="O16" s="8"/>
      <c r="P16" s="8"/>
    </row>
    <row r="17" spans="1:16" ht="21.6" customHeight="1">
      <c r="A17" s="22" t="s">
        <v>28</v>
      </c>
      <c r="B17" s="22"/>
      <c r="C17" s="14"/>
      <c r="D17" s="14"/>
      <c r="E17" s="14"/>
      <c r="F17" s="14"/>
      <c r="G17" s="14"/>
      <c r="H17" s="14"/>
      <c r="I17" s="14"/>
      <c r="J17" s="14"/>
      <c r="K17" s="13"/>
      <c r="L17" s="13"/>
      <c r="M17" s="13"/>
      <c r="N17" s="13"/>
      <c r="O17" s="13"/>
      <c r="P17" s="13"/>
    </row>
    <row r="18" spans="1:16" ht="15" customHeight="1">
      <c r="A18" s="1" t="s">
        <v>29</v>
      </c>
      <c r="B18" s="1"/>
      <c r="C18" s="23"/>
      <c r="D18" s="23"/>
      <c r="E18" s="23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ht="15" customHeight="1">
      <c r="A19" s="1"/>
      <c r="B19" s="1"/>
      <c r="C19" s="23"/>
      <c r="D19" s="23"/>
      <c r="E19" s="23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spans="1:16" ht="15" customHeight="1">
      <c r="A20" s="13" t="s">
        <v>32</v>
      </c>
      <c r="B20" s="1"/>
      <c r="C20" s="23"/>
      <c r="D20" s="23"/>
      <c r="E20" s="23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6" ht="60.75" customHeight="1">
      <c r="A21" s="35" t="s">
        <v>30</v>
      </c>
      <c r="B21" s="35"/>
      <c r="C21" s="35"/>
      <c r="D21" s="35"/>
      <c r="E21" s="21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ht="72" customHeight="1">
      <c r="A22" s="34" t="s">
        <v>31</v>
      </c>
      <c r="B22" s="34"/>
      <c r="C22" s="34"/>
      <c r="D22" s="34"/>
      <c r="E22" s="34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ht="89.25" customHeight="1">
      <c r="A23" s="35" t="s">
        <v>33</v>
      </c>
      <c r="B23" s="35"/>
      <c r="C23" s="35"/>
      <c r="D23" s="35"/>
      <c r="E23" s="3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5" spans="1:16">
      <c r="K25" s="4"/>
      <c r="O25" s="3"/>
      <c r="P25" s="3"/>
    </row>
  </sheetData>
  <sheetProtection selectLockedCells="1" selectUnlockedCells="1"/>
  <mergeCells count="24">
    <mergeCell ref="U9:U10"/>
    <mergeCell ref="V9:V10"/>
    <mergeCell ref="A6:V6"/>
    <mergeCell ref="S9:S10"/>
    <mergeCell ref="T9:T10"/>
    <mergeCell ref="A7:P7"/>
    <mergeCell ref="A22:E22"/>
    <mergeCell ref="A23:E23"/>
    <mergeCell ref="A21:D21"/>
    <mergeCell ref="Q9:Q10"/>
    <mergeCell ref="R9:R10"/>
    <mergeCell ref="Q13:T13"/>
    <mergeCell ref="A14:Q14"/>
    <mergeCell ref="S14:T14"/>
    <mergeCell ref="A15:S15"/>
    <mergeCell ref="P9:P10"/>
    <mergeCell ref="O9:O10"/>
    <mergeCell ref="C9:C10"/>
    <mergeCell ref="A9:A10"/>
    <mergeCell ref="D9:D10"/>
    <mergeCell ref="K9:N9"/>
    <mergeCell ref="B9:B10"/>
    <mergeCell ref="E9:J9"/>
    <mergeCell ref="A13:O13"/>
  </mergeCells>
  <pageMargins left="0.51180555555555562" right="0.51180555555555562" top="0.78749999999999998" bottom="0.78749999999999998" header="0.51181102362204722" footer="0.51181102362204722"/>
  <pageSetup paperSize="9"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MCP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Cleber Oliveira Da Rocha</dc:creator>
  <cp:keywords/>
  <dc:description/>
  <cp:lastModifiedBy>miguel.neto</cp:lastModifiedBy>
  <cp:revision/>
  <dcterms:created xsi:type="dcterms:W3CDTF">2024-11-23T14:00:26Z</dcterms:created>
  <dcterms:modified xsi:type="dcterms:W3CDTF">2026-03-09T21:19:45Z</dcterms:modified>
  <cp:category/>
  <cp:contentStatus/>
</cp:coreProperties>
</file>